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engs0605_ox_ac_uk/Documents/Papers/SEM Book/Supporting Code/"/>
    </mc:Choice>
  </mc:AlternateContent>
  <xr:revisionPtr revIDLastSave="75" documentId="11_F25DC773A252ABDACC1048F6511F692C5ADE58EE" xr6:coauthVersionLast="47" xr6:coauthVersionMax="47" xr10:uidLastSave="{FA000A28-3022-4D49-8E5C-8402323792D8}"/>
  <bookViews>
    <workbookView xWindow="-120" yWindow="-120" windowWidth="38640" windowHeight="213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" i="1"/>
  <c r="G2" i="1"/>
  <c r="H2" i="1"/>
  <c r="F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</calcChain>
</file>

<file path=xl/sharedStrings.xml><?xml version="1.0" encoding="utf-8"?>
<sst xmlns="http://schemas.openxmlformats.org/spreadsheetml/2006/main" count="2" uniqueCount="2">
  <si>
    <t>2a/L</t>
  </si>
  <si>
    <t>a/l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</si>
</sst>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2.5000000000000001E-2</c:v>
                </c:pt>
                <c:pt idx="2">
                  <c:v>0.05</c:v>
                </c:pt>
                <c:pt idx="3">
                  <c:v>7.4999999999999997E-2</c:v>
                </c:pt>
                <c:pt idx="4">
                  <c:v>0.1</c:v>
                </c:pt>
                <c:pt idx="5">
                  <c:v>0.125</c:v>
                </c:pt>
                <c:pt idx="6">
                  <c:v>0.15</c:v>
                </c:pt>
                <c:pt idx="7">
                  <c:v>0.17499999999999999</c:v>
                </c:pt>
                <c:pt idx="8">
                  <c:v>0.2</c:v>
                </c:pt>
                <c:pt idx="9">
                  <c:v>0.22500000000000001</c:v>
                </c:pt>
                <c:pt idx="10">
                  <c:v>0.25</c:v>
                </c:pt>
                <c:pt idx="11">
                  <c:v>0.27500000000000002</c:v>
                </c:pt>
                <c:pt idx="12">
                  <c:v>0.3</c:v>
                </c:pt>
                <c:pt idx="13">
                  <c:v>0.32500000000000001</c:v>
                </c:pt>
                <c:pt idx="14">
                  <c:v>0.35</c:v>
                </c:pt>
                <c:pt idx="15">
                  <c:v>0.375</c:v>
                </c:pt>
                <c:pt idx="16">
                  <c:v>0.4</c:v>
                </c:pt>
                <c:pt idx="17">
                  <c:v>0.42499999999999999</c:v>
                </c:pt>
                <c:pt idx="18">
                  <c:v>0.45</c:v>
                </c:pt>
                <c:pt idx="19">
                  <c:v>0.47499999999999998</c:v>
                </c:pt>
                <c:pt idx="20">
                  <c:v>0.5</c:v>
                </c:pt>
                <c:pt idx="21">
                  <c:v>0.6</c:v>
                </c:pt>
                <c:pt idx="22">
                  <c:v>0.7</c:v>
                </c:pt>
                <c:pt idx="23">
                  <c:v>0.8</c:v>
                </c:pt>
                <c:pt idx="24">
                  <c:v>0.9</c:v>
                </c:pt>
                <c:pt idx="25">
                  <c:v>1</c:v>
                </c:pt>
              </c:numCache>
            </c:numRef>
          </c:xVal>
          <c:yVal>
            <c:numRef>
              <c:f>Sheet1!$F$2:$F$27</c:f>
              <c:numCache>
                <c:formatCode>General</c:formatCode>
                <c:ptCount val="26"/>
                <c:pt idx="0">
                  <c:v>1</c:v>
                </c:pt>
                <c:pt idx="1">
                  <c:v>0.99993832067947042</c:v>
                </c:pt>
                <c:pt idx="2">
                  <c:v>0.99975335117345765</c:v>
                </c:pt>
                <c:pt idx="3">
                  <c:v>0.99944529663776538</c:v>
                </c:pt>
                <c:pt idx="4">
                  <c:v>0.99901449829692757</c:v>
                </c:pt>
                <c:pt idx="5">
                  <c:v>0.99846143239593765</c:v>
                </c:pt>
                <c:pt idx="6">
                  <c:v>0.99778670874151376</c:v>
                </c:pt>
                <c:pt idx="7">
                  <c:v>0.99699106884162458</c:v>
                </c:pt>
                <c:pt idx="8">
                  <c:v>0.99607538365435933</c:v>
                </c:pt>
                <c:pt idx="9">
                  <c:v>0.99504065095945915</c:v>
                </c:pt>
                <c:pt idx="10">
                  <c:v>0.99388799236793335</c:v>
                </c:pt>
                <c:pt idx="11">
                  <c:v>0.99261864998714666</c:v>
                </c:pt>
                <c:pt idx="12">
                  <c:v>0.99123398276055874</c:v>
                </c:pt>
                <c:pt idx="13">
                  <c:v>0.98973546250290834</c:v>
                </c:pt>
                <c:pt idx="14">
                  <c:v>0.98812466965306067</c:v>
                </c:pt>
                <c:pt idx="15">
                  <c:v>0.98640328876795791</c:v>
                </c:pt>
                <c:pt idx="16">
                  <c:v>0.98457310378212604</c:v>
                </c:pt>
                <c:pt idx="17">
                  <c:v>0.98263599305799043</c:v>
                </c:pt>
                <c:pt idx="18">
                  <c:v>0.9805939242528422</c:v>
                </c:pt>
                <c:pt idx="19">
                  <c:v>0.97844894902867308</c:v>
                </c:pt>
                <c:pt idx="20">
                  <c:v>0.97620319763125873</c:v>
                </c:pt>
                <c:pt idx="21">
                  <c:v>0.9662574742517398</c:v>
                </c:pt>
                <c:pt idx="22">
                  <c:v>0.95488637797935527</c:v>
                </c:pt>
                <c:pt idx="23">
                  <c:v>0.942251838685776</c:v>
                </c:pt>
                <c:pt idx="24">
                  <c:v>0.92852168073264008</c:v>
                </c:pt>
                <c:pt idx="25">
                  <c:v>0.91386450186720047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03-47ED-9AAC-4305584E1CE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2.5000000000000001E-2</c:v>
                </c:pt>
                <c:pt idx="2">
                  <c:v>0.05</c:v>
                </c:pt>
                <c:pt idx="3">
                  <c:v>7.4999999999999997E-2</c:v>
                </c:pt>
                <c:pt idx="4">
                  <c:v>0.1</c:v>
                </c:pt>
                <c:pt idx="5">
                  <c:v>0.125</c:v>
                </c:pt>
                <c:pt idx="6">
                  <c:v>0.15</c:v>
                </c:pt>
                <c:pt idx="7">
                  <c:v>0.17499999999999999</c:v>
                </c:pt>
                <c:pt idx="8">
                  <c:v>0.2</c:v>
                </c:pt>
                <c:pt idx="9">
                  <c:v>0.22500000000000001</c:v>
                </c:pt>
                <c:pt idx="10">
                  <c:v>0.25</c:v>
                </c:pt>
                <c:pt idx="11">
                  <c:v>0.27500000000000002</c:v>
                </c:pt>
                <c:pt idx="12">
                  <c:v>0.3</c:v>
                </c:pt>
                <c:pt idx="13">
                  <c:v>0.32500000000000001</c:v>
                </c:pt>
                <c:pt idx="14">
                  <c:v>0.35</c:v>
                </c:pt>
                <c:pt idx="15">
                  <c:v>0.375</c:v>
                </c:pt>
                <c:pt idx="16">
                  <c:v>0.4</c:v>
                </c:pt>
                <c:pt idx="17">
                  <c:v>0.42499999999999999</c:v>
                </c:pt>
                <c:pt idx="18">
                  <c:v>0.45</c:v>
                </c:pt>
                <c:pt idx="19">
                  <c:v>0.47499999999999998</c:v>
                </c:pt>
                <c:pt idx="20">
                  <c:v>0.5</c:v>
                </c:pt>
                <c:pt idx="21">
                  <c:v>0.6</c:v>
                </c:pt>
                <c:pt idx="22">
                  <c:v>0.7</c:v>
                </c:pt>
                <c:pt idx="23">
                  <c:v>0.8</c:v>
                </c:pt>
                <c:pt idx="24">
                  <c:v>0.9</c:v>
                </c:pt>
                <c:pt idx="25">
                  <c:v>1</c:v>
                </c:pt>
              </c:numCache>
            </c:numRef>
          </c:xVal>
          <c:yVal>
            <c:numRef>
              <c:f>Sheet1!$C$2:$C$27</c:f>
              <c:numCache>
                <c:formatCode>General</c:formatCode>
                <c:ptCount val="26"/>
                <c:pt idx="0">
                  <c:v>1</c:v>
                </c:pt>
                <c:pt idx="1">
                  <c:v>0.99994000000000005</c:v>
                </c:pt>
                <c:pt idx="2">
                  <c:v>0.99975000000000003</c:v>
                </c:pt>
                <c:pt idx="3">
                  <c:v>0.99941000000000002</c:v>
                </c:pt>
                <c:pt idx="4">
                  <c:v>0.99890000000000001</c:v>
                </c:pt>
                <c:pt idx="5">
                  <c:v>0.99816000000000005</c:v>
                </c:pt>
                <c:pt idx="6">
                  <c:v>0.99709999999999999</c:v>
                </c:pt>
                <c:pt idx="7">
                  <c:v>0.99556</c:v>
                </c:pt>
                <c:pt idx="8">
                  <c:v>0.99322999999999995</c:v>
                </c:pt>
                <c:pt idx="9">
                  <c:v>0.98951</c:v>
                </c:pt>
                <c:pt idx="10">
                  <c:v>0.98295999999999994</c:v>
                </c:pt>
                <c:pt idx="11">
                  <c:v>0.97014</c:v>
                </c:pt>
                <c:pt idx="12">
                  <c:v>0.94486999999999999</c:v>
                </c:pt>
                <c:pt idx="13">
                  <c:v>0.90658000000000005</c:v>
                </c:pt>
                <c:pt idx="14">
                  <c:v>0.86492999999999998</c:v>
                </c:pt>
                <c:pt idx="15">
                  <c:v>0.82652999999999999</c:v>
                </c:pt>
                <c:pt idx="16">
                  <c:v>0.79305999999999999</c:v>
                </c:pt>
                <c:pt idx="17">
                  <c:v>0.76444999999999996</c:v>
                </c:pt>
                <c:pt idx="18">
                  <c:v>0.74012999999999995</c:v>
                </c:pt>
                <c:pt idx="19">
                  <c:v>0.71948999999999996</c:v>
                </c:pt>
                <c:pt idx="20">
                  <c:v>0.70196000000000003</c:v>
                </c:pt>
                <c:pt idx="21">
                  <c:v>0.65419000000000005</c:v>
                </c:pt>
                <c:pt idx="22">
                  <c:v>0.62836000000000003</c:v>
                </c:pt>
                <c:pt idx="23">
                  <c:v>0.61392999999999998</c:v>
                </c:pt>
                <c:pt idx="24">
                  <c:v>0.60565000000000002</c:v>
                </c:pt>
                <c:pt idx="25">
                  <c:v>0.6008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03-47ED-9AAC-4305584E1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943952"/>
        <c:axId val="258948752"/>
      </c:scatterChart>
      <c:valAx>
        <c:axId val="258943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948752"/>
        <c:crosses val="autoZero"/>
        <c:crossBetween val="midCat"/>
      </c:valAx>
      <c:valAx>
        <c:axId val="25894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943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234950</xdr:colOff>
      <xdr:row>3</xdr:row>
      <xdr:rowOff>100012</xdr:rowOff>
    </xdr:from>
    <xdr:to>
      <xdr:col>16</xdr:col>
      <xdr:colOff>539750</xdr:colOff>
      <xdr:row>17</xdr:row>
      <xdr:rowOff>176212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AC7713B-7F60-499D-D1B0-851729D9F8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activeCell="F3" sqref="F3"/>
    </sheetView>
  </sheetViews>
  <sheetFormatPr defaultRowHeight="15" x14ac:dyDescent="0.25"/>
  <sheetData>
    <row r="1" spans="1:8" x14ac:dyDescent="0.25">
      <c r="A1" t="s">
        <v>1</v>
      </c>
      <c r="B1" t="s">
        <v>0</v>
      </c>
      <c r="C1">
        <v>0.1</v>
      </c>
      <c r="D1">
        <v>0.3</v>
      </c>
      <c r="E1">
        <v>0.4</v>
      </c>
      <c r="F1">
        <v>0.1</v>
      </c>
      <c r="G1">
        <v>0.3</v>
      </c>
      <c r="H1">
        <v>0.4</v>
      </c>
    </row>
    <row r="2" spans="1:8" x14ac:dyDescent="0.25">
      <c r="A2">
        <f>B2/2</f>
        <v>0</v>
      </c>
      <c r="B2">
        <v>0</v>
      </c>
      <c r="C2">
        <v>1</v>
      </c>
      <c r="D2">
        <v>1</v>
      </c>
      <c r="E2">
        <v>1</v>
      </c>
      <c r="F2">
        <f>1/SQRT(1+2*F$1^2*PI()^2*($B2/2)^2)</f>
        <v>1</v>
      </c>
      <c r="G2">
        <f t="shared" ref="G2:H2" si="0">1/SQRT(1+2*G$1^2*PI()^2*($B2/2)^2)</f>
        <v>1</v>
      </c>
      <c r="H2">
        <f t="shared" si="0"/>
        <v>1</v>
      </c>
    </row>
    <row r="3" spans="1:8" x14ac:dyDescent="0.25">
      <c r="A3">
        <f t="shared" ref="A3:A27" si="1">B3/2</f>
        <v>2.5000000000000001E-2</v>
      </c>
      <c r="B3">
        <v>0.05</v>
      </c>
      <c r="C3">
        <v>0.99994000000000005</v>
      </c>
      <c r="D3">
        <v>0.99944</v>
      </c>
      <c r="E3">
        <v>0.99900999999999995</v>
      </c>
      <c r="F3">
        <f>1/SQRT(1+2*F$1^2*PI()^2*($B3/2)^2)</f>
        <v>0.99993832067947042</v>
      </c>
      <c r="G3">
        <f t="shared" ref="G3:H3" si="2">1/SQRT(1+2*G$1^2*PI()^2*($B3/2)^2)</f>
        <v>0.99944529663776538</v>
      </c>
      <c r="H3">
        <f t="shared" si="2"/>
        <v>0.99901449829692757</v>
      </c>
    </row>
    <row r="4" spans="1:8" x14ac:dyDescent="0.25">
      <c r="A4">
        <f t="shared" si="1"/>
        <v>0.05</v>
      </c>
      <c r="B4">
        <v>0.1</v>
      </c>
      <c r="C4">
        <v>0.99975000000000003</v>
      </c>
      <c r="D4">
        <v>0.99773999999999996</v>
      </c>
      <c r="E4">
        <v>0.99602000000000002</v>
      </c>
      <c r="F4">
        <f t="shared" ref="F4:H27" si="3">1/SQRT(1+2*F$1^2*PI()^2*($B4/2)^2)</f>
        <v>0.99975335117345765</v>
      </c>
      <c r="G4">
        <f t="shared" si="3"/>
        <v>0.99778670874151376</v>
      </c>
      <c r="H4">
        <f t="shared" si="3"/>
        <v>0.99607538365435933</v>
      </c>
    </row>
    <row r="5" spans="1:8" x14ac:dyDescent="0.25">
      <c r="A5">
        <f t="shared" si="1"/>
        <v>7.4999999999999997E-2</v>
      </c>
      <c r="B5">
        <v>0.15</v>
      </c>
      <c r="C5">
        <v>0.99941000000000002</v>
      </c>
      <c r="D5">
        <v>0.99482000000000004</v>
      </c>
      <c r="E5">
        <v>0.99097000000000002</v>
      </c>
      <c r="F5">
        <f t="shared" si="3"/>
        <v>0.99944529663776538</v>
      </c>
      <c r="G5">
        <f t="shared" si="3"/>
        <v>0.99504065095945915</v>
      </c>
      <c r="H5">
        <f t="shared" si="3"/>
        <v>0.99123398276055874</v>
      </c>
    </row>
    <row r="6" spans="1:8" x14ac:dyDescent="0.25">
      <c r="A6">
        <f t="shared" si="1"/>
        <v>0.1</v>
      </c>
      <c r="B6">
        <v>0.2</v>
      </c>
      <c r="C6">
        <v>0.99890000000000001</v>
      </c>
      <c r="D6">
        <v>0.99053999999999998</v>
      </c>
      <c r="E6">
        <v>0.98372999999999999</v>
      </c>
      <c r="F6">
        <f t="shared" si="3"/>
        <v>0.99901449829692757</v>
      </c>
      <c r="G6">
        <f t="shared" si="3"/>
        <v>0.99123398276055874</v>
      </c>
      <c r="H6">
        <f t="shared" si="3"/>
        <v>0.98457310378212604</v>
      </c>
    </row>
    <row r="7" spans="1:8" x14ac:dyDescent="0.25">
      <c r="A7">
        <f t="shared" si="1"/>
        <v>0.125</v>
      </c>
      <c r="B7">
        <v>0.25</v>
      </c>
      <c r="C7">
        <v>0.99816000000000005</v>
      </c>
      <c r="D7">
        <v>0.98465999999999998</v>
      </c>
      <c r="E7">
        <v>0.97418000000000005</v>
      </c>
      <c r="F7">
        <f t="shared" si="3"/>
        <v>0.99846143239593765</v>
      </c>
      <c r="G7">
        <f t="shared" si="3"/>
        <v>0.98640328876795791</v>
      </c>
      <c r="H7">
        <f t="shared" si="3"/>
        <v>0.97620319763125873</v>
      </c>
    </row>
    <row r="8" spans="1:8" x14ac:dyDescent="0.25">
      <c r="A8">
        <f t="shared" si="1"/>
        <v>0.15</v>
      </c>
      <c r="B8">
        <v>0.3</v>
      </c>
      <c r="C8">
        <v>0.99709999999999999</v>
      </c>
      <c r="D8">
        <v>0.97690999999999995</v>
      </c>
      <c r="E8">
        <v>0.96214</v>
      </c>
      <c r="F8">
        <f t="shared" si="3"/>
        <v>0.99778670874151376</v>
      </c>
      <c r="G8">
        <f t="shared" si="3"/>
        <v>0.9805939242528422</v>
      </c>
      <c r="H8">
        <f t="shared" si="3"/>
        <v>0.9662574742517398</v>
      </c>
    </row>
    <row r="9" spans="1:8" x14ac:dyDescent="0.25">
      <c r="A9">
        <f t="shared" si="1"/>
        <v>0.17499999999999999</v>
      </c>
      <c r="B9">
        <v>0.35</v>
      </c>
      <c r="C9">
        <v>0.99556</v>
      </c>
      <c r="D9">
        <v>0.96687999999999996</v>
      </c>
      <c r="E9">
        <v>0.94747000000000003</v>
      </c>
      <c r="F9">
        <f t="shared" si="3"/>
        <v>0.99699106884162458</v>
      </c>
      <c r="G9">
        <f t="shared" si="3"/>
        <v>0.97385887336483579</v>
      </c>
      <c r="H9">
        <f t="shared" si="3"/>
        <v>0.95488637797935527</v>
      </c>
    </row>
    <row r="10" spans="1:8" x14ac:dyDescent="0.25">
      <c r="A10">
        <f t="shared" si="1"/>
        <v>0.2</v>
      </c>
      <c r="B10">
        <v>0.4</v>
      </c>
      <c r="C10">
        <v>0.99322999999999995</v>
      </c>
      <c r="D10">
        <v>0.95409999999999995</v>
      </c>
      <c r="E10">
        <v>0.93006999999999995</v>
      </c>
      <c r="F10">
        <f t="shared" si="3"/>
        <v>0.99607538365435933</v>
      </c>
      <c r="G10">
        <f t="shared" si="3"/>
        <v>0.9662574742517398</v>
      </c>
      <c r="H10">
        <f t="shared" si="3"/>
        <v>0.942251838685776</v>
      </c>
    </row>
    <row r="11" spans="1:8" x14ac:dyDescent="0.25">
      <c r="A11">
        <f t="shared" si="1"/>
        <v>0.22500000000000001</v>
      </c>
      <c r="B11">
        <v>0.45</v>
      </c>
      <c r="C11">
        <v>0.98951</v>
      </c>
      <c r="D11">
        <v>0.93810000000000004</v>
      </c>
      <c r="E11">
        <v>0.91000999999999999</v>
      </c>
      <c r="F11">
        <f t="shared" si="3"/>
        <v>0.99504065095945915</v>
      </c>
      <c r="G11">
        <f t="shared" si="3"/>
        <v>0.95785406773975423</v>
      </c>
      <c r="H11">
        <f t="shared" si="3"/>
        <v>0.92852168073264008</v>
      </c>
    </row>
    <row r="12" spans="1:8" x14ac:dyDescent="0.25">
      <c r="A12">
        <f t="shared" si="1"/>
        <v>0.25</v>
      </c>
      <c r="B12">
        <v>0.5</v>
      </c>
      <c r="C12">
        <v>0.98295999999999994</v>
      </c>
      <c r="D12">
        <v>0.91854000000000002</v>
      </c>
      <c r="E12">
        <v>0.88758000000000004</v>
      </c>
      <c r="F12">
        <f t="shared" si="3"/>
        <v>0.99388799236793335</v>
      </c>
      <c r="G12">
        <f t="shared" si="3"/>
        <v>0.94871662488734176</v>
      </c>
      <c r="H12">
        <f t="shared" si="3"/>
        <v>0.91386450186720047</v>
      </c>
    </row>
    <row r="13" spans="1:8" x14ac:dyDescent="0.25">
      <c r="A13">
        <f t="shared" si="1"/>
        <v>0.27500000000000002</v>
      </c>
      <c r="B13">
        <v>0.55000000000000004</v>
      </c>
      <c r="C13">
        <v>0.97014</v>
      </c>
      <c r="D13">
        <v>0.89549000000000001</v>
      </c>
      <c r="E13">
        <v>0.86333000000000004</v>
      </c>
      <c r="F13">
        <f t="shared" si="3"/>
        <v>0.99261864998714666</v>
      </c>
      <c r="G13">
        <f t="shared" si="3"/>
        <v>0.9389154040341291</v>
      </c>
      <c r="H13">
        <f t="shared" si="3"/>
        <v>0.89844524461201281</v>
      </c>
    </row>
    <row r="14" spans="1:8" x14ac:dyDescent="0.25">
      <c r="A14">
        <f t="shared" si="1"/>
        <v>0.3</v>
      </c>
      <c r="B14">
        <v>0.6</v>
      </c>
      <c r="C14">
        <v>0.94486999999999999</v>
      </c>
      <c r="D14">
        <v>0.86963999999999997</v>
      </c>
      <c r="E14">
        <v>0.83806000000000003</v>
      </c>
      <c r="F14">
        <f t="shared" si="3"/>
        <v>0.99123398276055874</v>
      </c>
      <c r="G14">
        <f t="shared" si="3"/>
        <v>0.92852168073264008</v>
      </c>
      <c r="H14">
        <f t="shared" si="3"/>
        <v>0.88242158873644239</v>
      </c>
    </row>
    <row r="15" spans="1:8" x14ac:dyDescent="0.25">
      <c r="A15">
        <f t="shared" si="1"/>
        <v>0.32500000000000001</v>
      </c>
      <c r="B15">
        <v>0.65</v>
      </c>
      <c r="C15">
        <v>0.90658000000000005</v>
      </c>
      <c r="D15">
        <v>0.84221999999999997</v>
      </c>
      <c r="E15">
        <v>0.81264999999999998</v>
      </c>
      <c r="F15">
        <f t="shared" si="3"/>
        <v>0.98973546250290834</v>
      </c>
      <c r="G15">
        <f t="shared" si="3"/>
        <v>0.91760658508899962</v>
      </c>
      <c r="H15">
        <f t="shared" si="3"/>
        <v>0.86594120740565661</v>
      </c>
    </row>
    <row r="16" spans="1:8" x14ac:dyDescent="0.25">
      <c r="A16">
        <f t="shared" si="1"/>
        <v>0.35</v>
      </c>
      <c r="B16">
        <v>0.7</v>
      </c>
      <c r="C16">
        <v>0.86492999999999998</v>
      </c>
      <c r="D16">
        <v>0.81466000000000005</v>
      </c>
      <c r="E16">
        <v>0.78791999999999995</v>
      </c>
      <c r="F16">
        <f t="shared" si="3"/>
        <v>0.98812466965306067</v>
      </c>
      <c r="G16">
        <f t="shared" si="3"/>
        <v>0.90624007146250007</v>
      </c>
      <c r="H16">
        <f t="shared" si="3"/>
        <v>0.8491398596311156</v>
      </c>
    </row>
    <row r="17" spans="1:8" x14ac:dyDescent="0.25">
      <c r="A17">
        <f t="shared" si="1"/>
        <v>0.375</v>
      </c>
      <c r="B17">
        <v>0.75</v>
      </c>
      <c r="C17">
        <v>0.82652999999999999</v>
      </c>
      <c r="D17">
        <v>0.78817999999999999</v>
      </c>
      <c r="E17">
        <v>0.76451999999999998</v>
      </c>
      <c r="F17">
        <f t="shared" si="3"/>
        <v>0.98640328876795791</v>
      </c>
      <c r="G17">
        <f t="shared" si="3"/>
        <v>0.89449003599772847</v>
      </c>
      <c r="H17">
        <f t="shared" si="3"/>
        <v>0.8321402413189849</v>
      </c>
    </row>
    <row r="18" spans="1:8" x14ac:dyDescent="0.25">
      <c r="A18">
        <f t="shared" si="1"/>
        <v>0.4</v>
      </c>
      <c r="B18">
        <v>0.8</v>
      </c>
      <c r="C18">
        <v>0.79305999999999999</v>
      </c>
      <c r="D18">
        <v>0.76356999999999997</v>
      </c>
      <c r="E18">
        <v>0.74283999999999994</v>
      </c>
      <c r="F18">
        <f t="shared" si="3"/>
        <v>0.98457310378212604</v>
      </c>
      <c r="G18">
        <f t="shared" si="3"/>
        <v>0.88242158873644239</v>
      </c>
      <c r="H18">
        <f t="shared" si="3"/>
        <v>0.81505148649461634</v>
      </c>
    </row>
    <row r="19" spans="1:8" x14ac:dyDescent="0.25">
      <c r="A19">
        <f t="shared" si="1"/>
        <v>0.42499999999999999</v>
      </c>
      <c r="B19">
        <v>0.85</v>
      </c>
      <c r="C19">
        <v>0.76444999999999996</v>
      </c>
      <c r="D19">
        <v>0.74124999999999996</v>
      </c>
      <c r="E19">
        <v>0.72309999999999997</v>
      </c>
      <c r="F19">
        <f t="shared" si="3"/>
        <v>0.98263599305799043</v>
      </c>
      <c r="G19">
        <f t="shared" si="3"/>
        <v>0.8700964795331313</v>
      </c>
      <c r="H19">
        <f t="shared" si="3"/>
        <v>0.79796919665842048</v>
      </c>
    </row>
    <row r="20" spans="1:8" x14ac:dyDescent="0.25">
      <c r="A20">
        <f t="shared" si="1"/>
        <v>0.45</v>
      </c>
      <c r="B20">
        <v>0.9</v>
      </c>
      <c r="C20">
        <v>0.74012999999999995</v>
      </c>
      <c r="D20">
        <v>0.72130000000000005</v>
      </c>
      <c r="E20">
        <v>0.70531999999999995</v>
      </c>
      <c r="F20">
        <f t="shared" si="3"/>
        <v>0.9805939242528422</v>
      </c>
      <c r="G20">
        <f t="shared" si="3"/>
        <v>0.85757267093498413</v>
      </c>
      <c r="H20">
        <f t="shared" si="3"/>
        <v>0.78097587590985151</v>
      </c>
    </row>
    <row r="21" spans="1:8" x14ac:dyDescent="0.25">
      <c r="A21">
        <f t="shared" si="1"/>
        <v>0.47499999999999998</v>
      </c>
      <c r="B21">
        <v>0.95</v>
      </c>
      <c r="C21">
        <v>0.71948999999999996</v>
      </c>
      <c r="D21">
        <v>0.70365</v>
      </c>
      <c r="E21">
        <v>0.68945999999999996</v>
      </c>
      <c r="F21">
        <f t="shared" si="3"/>
        <v>0.97844894902867308</v>
      </c>
      <c r="G21">
        <f t="shared" si="3"/>
        <v>0.8449040466659401</v>
      </c>
      <c r="H21">
        <f t="shared" si="3"/>
        <v>0.76414165837202142</v>
      </c>
    </row>
    <row r="22" spans="1:8" x14ac:dyDescent="0.25">
      <c r="A22">
        <f t="shared" si="1"/>
        <v>0.5</v>
      </c>
      <c r="B22">
        <v>1</v>
      </c>
      <c r="C22">
        <v>0.70196000000000003</v>
      </c>
      <c r="D22">
        <v>0.68813999999999997</v>
      </c>
      <c r="E22">
        <v>0.67537000000000003</v>
      </c>
      <c r="F22">
        <f t="shared" si="3"/>
        <v>0.97620319763125873</v>
      </c>
      <c r="G22">
        <f t="shared" si="3"/>
        <v>0.8321402413189849</v>
      </c>
      <c r="H22">
        <f t="shared" si="3"/>
        <v>0.74752522883001582</v>
      </c>
    </row>
    <row r="23" spans="1:8" x14ac:dyDescent="0.25">
      <c r="A23">
        <f t="shared" si="1"/>
        <v>0.6</v>
      </c>
      <c r="B23">
        <v>1.2</v>
      </c>
      <c r="C23">
        <v>0.65419000000000005</v>
      </c>
      <c r="D23">
        <v>0.64320999999999995</v>
      </c>
      <c r="E23">
        <v>0.63368000000000002</v>
      </c>
      <c r="F23">
        <f t="shared" si="3"/>
        <v>0.9662574742517398</v>
      </c>
      <c r="G23">
        <f t="shared" si="3"/>
        <v>0.78097587590985151</v>
      </c>
      <c r="H23">
        <f t="shared" si="3"/>
        <v>0.68406903325023005</v>
      </c>
    </row>
    <row r="24" spans="1:8" x14ac:dyDescent="0.25">
      <c r="A24">
        <f t="shared" si="1"/>
        <v>0.7</v>
      </c>
      <c r="B24">
        <v>1.4</v>
      </c>
      <c r="C24">
        <v>0.62836000000000003</v>
      </c>
      <c r="D24">
        <v>0.61687000000000003</v>
      </c>
      <c r="E24">
        <v>0.60843999999999998</v>
      </c>
      <c r="F24">
        <f t="shared" si="3"/>
        <v>0.95488637797935527</v>
      </c>
      <c r="G24">
        <f t="shared" si="3"/>
        <v>0.73117485434086538</v>
      </c>
      <c r="H24">
        <f t="shared" si="3"/>
        <v>0.62652485308701555</v>
      </c>
    </row>
    <row r="25" spans="1:8" x14ac:dyDescent="0.25">
      <c r="A25">
        <f t="shared" si="1"/>
        <v>0.8</v>
      </c>
      <c r="B25">
        <v>1.6</v>
      </c>
      <c r="C25">
        <v>0.61392999999999998</v>
      </c>
      <c r="D25">
        <v>0.60111000000000003</v>
      </c>
      <c r="E25">
        <v>0.59289000000000003</v>
      </c>
      <c r="F25">
        <f t="shared" si="3"/>
        <v>0.942251838685776</v>
      </c>
      <c r="G25">
        <f t="shared" si="3"/>
        <v>0.68406903325023005</v>
      </c>
      <c r="H25">
        <f t="shared" si="3"/>
        <v>0.57531200346602263</v>
      </c>
    </row>
    <row r="26" spans="1:8" x14ac:dyDescent="0.25">
      <c r="A26">
        <f t="shared" si="1"/>
        <v>0.9</v>
      </c>
      <c r="B26">
        <v>1.8</v>
      </c>
      <c r="C26">
        <v>0.60565000000000002</v>
      </c>
      <c r="D26">
        <v>0.59138999999999997</v>
      </c>
      <c r="E26">
        <v>0.58304</v>
      </c>
      <c r="F26">
        <f t="shared" si="3"/>
        <v>0.92852168073264008</v>
      </c>
      <c r="G26">
        <f t="shared" si="3"/>
        <v>0.64031715830161251</v>
      </c>
      <c r="H26">
        <f t="shared" si="3"/>
        <v>0.53013287051211688</v>
      </c>
    </row>
    <row r="27" spans="1:8" x14ac:dyDescent="0.25">
      <c r="A27">
        <f t="shared" si="1"/>
        <v>1</v>
      </c>
      <c r="B27">
        <v>2</v>
      </c>
      <c r="C27">
        <v>0.6008</v>
      </c>
      <c r="D27">
        <v>0.58523999999999998</v>
      </c>
      <c r="E27">
        <v>0.57664000000000004</v>
      </c>
      <c r="F27">
        <f t="shared" si="3"/>
        <v>0.91386450186720047</v>
      </c>
      <c r="G27">
        <f t="shared" si="3"/>
        <v>0.60013493594845291</v>
      </c>
      <c r="H27">
        <f t="shared" si="3"/>
        <v>0.49039211606749727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Clive Siviour</dc:creator>
  <cp:lastModifiedBy>Clive Siviour</cp:lastModifiedBy>
  <dcterms:created xsi:type="dcterms:W3CDTF">2015-06-05T18:17:20Z</dcterms:created>
  <dcterms:modified xsi:type="dcterms:W3CDTF">2024-06-22T11:31:19Z</dcterms:modified>
</cp:coreProperties>
</file>